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2662026 CP - Pavimentação Rua Cidade de Sobral\Anexos\"/>
    </mc:Choice>
  </mc:AlternateContent>
  <xr:revisionPtr revIDLastSave="0" documentId="13_ncr:1_{D1B77506-E438-4411-BCDD-9E5B16330A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J55" i="1" s="1"/>
  <c r="I54" i="1"/>
  <c r="J54" i="1" s="1"/>
  <c r="I53" i="1"/>
  <c r="J53" i="1" s="1"/>
  <c r="I52" i="1"/>
  <c r="J52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1" i="1"/>
  <c r="J41" i="1" s="1"/>
  <c r="I40" i="1"/>
  <c r="J40" i="1" s="1"/>
  <c r="I39" i="1"/>
  <c r="J39" i="1" s="1"/>
  <c r="I38" i="1"/>
  <c r="J38" i="1" s="1"/>
  <c r="I36" i="1"/>
  <c r="J36" i="1" s="1"/>
  <c r="I35" i="1"/>
  <c r="J35" i="1" s="1"/>
  <c r="I34" i="1"/>
  <c r="J34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0" i="1"/>
  <c r="J20" i="1" s="1"/>
  <c r="I19" i="1"/>
  <c r="J19" i="1" s="1"/>
  <c r="J18" i="1"/>
  <c r="I18" i="1"/>
  <c r="I17" i="1"/>
  <c r="J17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7" i="1"/>
  <c r="J7" i="1" s="1"/>
  <c r="J56" i="1" l="1"/>
</calcChain>
</file>

<file path=xl/sharedStrings.xml><?xml version="1.0" encoding="utf-8"?>
<sst xmlns="http://schemas.openxmlformats.org/spreadsheetml/2006/main" count="243" uniqueCount="173">
  <si>
    <t>Entidade:</t>
  </si>
  <si>
    <t>MUNICÍPIO DE JOINVILLE</t>
  </si>
  <si>
    <t>Obra:</t>
  </si>
  <si>
    <t>Pavimentação Rua Cidade de Sobral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</si>
  <si>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</si>
  <si>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</si>
  <si>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</si>
  <si>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</si>
  <si>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</si>
  <si>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</si>
  <si>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</si>
  <si>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</si>
  <si>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</si>
  <si>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</si>
  <si>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</si>
  <si>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CIDADE DE SOBRAL</t>
  </si>
  <si>
    <t>1.1</t>
  </si>
  <si>
    <t>SERVIÇOS INICIAIS (INDICE INCC)</t>
  </si>
  <si>
    <t>1.1.2</t>
  </si>
  <si>
    <t>SINAPI/SC</t>
  </si>
  <si>
    <t>103689</t>
  </si>
  <si>
    <t>Fornecimento e instalação de placa de obra com chapa galvanizada e estrutura de madeira. af_03/2022_ps</t>
  </si>
  <si>
    <t>M2</t>
  </si>
  <si>
    <t>1.2</t>
  </si>
  <si>
    <t>TERRAPLENAGEM (INDICE DNIT)</t>
  </si>
  <si>
    <t>1.2.3</t>
  </si>
  <si>
    <t>Composição Própria</t>
  </si>
  <si>
    <t>C.P. 1312507227515</t>
  </si>
  <si>
    <t>Corte, destocamento e destinação final de árvores (azimute) csc</t>
  </si>
  <si>
    <t>UN</t>
  </si>
  <si>
    <t>1.2.5</t>
  </si>
  <si>
    <t>SICRO/SC</t>
  </si>
  <si>
    <t>4815671</t>
  </si>
  <si>
    <t>Reaterro e compactação com soquete vibratório</t>
  </si>
  <si>
    <t>m³</t>
  </si>
  <si>
    <t>1.2.7</t>
  </si>
  <si>
    <t>96385</t>
  </si>
  <si>
    <t>Execução e compactação de corpo de aterro de aterro (95% de energia do Proctor normal) com solo predominantemente argiloso espessura 15 cm - exclusive material, escavação, carga e transporte. af_09/2024</t>
  </si>
  <si>
    <t>M3</t>
  </si>
  <si>
    <t>1.2.8</t>
  </si>
  <si>
    <t>101266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</si>
  <si>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</si>
  <si>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1.2.11</t>
  </si>
  <si>
    <t>C.P. 1312603244144</t>
  </si>
  <si>
    <t>Execução e compactação de reforço e sub base para pavimentação de pedra rachão - inclusive carga e transporte -jh</t>
  </si>
  <si>
    <t>M³</t>
  </si>
  <si>
    <t>1.2.14</t>
  </si>
  <si>
    <t>C.P. 1312507227690</t>
  </si>
  <si>
    <t>Escavação, carga e transporte em material de 1a. categoria, com escavadeira hidráulica, incluso destinação de material no bf (azimute) csc</t>
  </si>
  <si>
    <t>m3</t>
  </si>
  <si>
    <t>1.2.15</t>
  </si>
  <si>
    <t>100574</t>
  </si>
  <si>
    <t>Espalhamento de material com trator de esteiras. af_09/2024</t>
  </si>
  <si>
    <t>1.3</t>
  </si>
  <si>
    <t>PAVIMENTAÇÃO (INDICE DNIT)</t>
  </si>
  <si>
    <t>1.3.2</t>
  </si>
  <si>
    <t>100576</t>
  </si>
  <si>
    <t>Regularização e compactação de subleito de solo predominantemente argiloso, para obras de construção de pavimentos. af_09/2024</t>
  </si>
  <si>
    <t>1.3.4</t>
  </si>
  <si>
    <t>1.3.6</t>
  </si>
  <si>
    <t>C.P. 1312603244188</t>
  </si>
  <si>
    <t>Execução e compactação de base para pavimentação de brita graduada  - inclusive carga e transporte</t>
  </si>
  <si>
    <t>1.3.8</t>
  </si>
  <si>
    <t>C.P. 131190933769</t>
  </si>
  <si>
    <t>Pavimentação em paver 10 x 20 x 8 cm, cor natural, com 5 cm areia e DMT 20 km</t>
  </si>
  <si>
    <t>1.4</t>
  </si>
  <si>
    <t>DRENAGEM PLUVIAL (INDICE DNIT- DRENAGEM)</t>
  </si>
  <si>
    <t>1.4.11</t>
  </si>
  <si>
    <t>2003477</t>
  </si>
  <si>
    <t>Caixa coletora de sarjeta - CCS 200-60 a - com grelha de concreto - areia e brita comerciais</t>
  </si>
  <si>
    <t>un</t>
  </si>
  <si>
    <t>1.4.13</t>
  </si>
  <si>
    <t>2003799</t>
  </si>
  <si>
    <t>Canaleta meia cana D = 0,30 m assente sobre lastro de areia - areia e brita comerciais - fornecimento e instalação</t>
  </si>
  <si>
    <t>m</t>
  </si>
  <si>
    <t>1.4.14</t>
  </si>
  <si>
    <t>C.P. 131181124160</t>
  </si>
  <si>
    <t>Assentamento de tubo de concreto com diâmetro de 30 cm para esperas de boca de lobo (sinapi 92808). af_03/2024</t>
  </si>
  <si>
    <t>M</t>
  </si>
  <si>
    <t>1.4.15</t>
  </si>
  <si>
    <t>C.P. 131181023735</t>
  </si>
  <si>
    <t>Rede de drenagem com tubos ø 40 cm com escavação até 1,50 m de profundidade (sinapi 92809). af_03/2024</t>
  </si>
  <si>
    <t>1.4.16</t>
  </si>
  <si>
    <t>C.P. 131181124198</t>
  </si>
  <si>
    <t>Rede de drenagem com tubos ø 40 cm com escavação de 1,50 m até 2,00 m de profundidade (sinapi 92809). af_03/2024</t>
  </si>
  <si>
    <t>1.4.17</t>
  </si>
  <si>
    <t>C.P. 131181124215</t>
  </si>
  <si>
    <t>Rede de drenagem com tubos ø 40 cm com escavação de 2,00 m até 2,50 m de profundidade (sinapi 92809). af_03/2024</t>
  </si>
  <si>
    <t>metros</t>
  </si>
  <si>
    <t>1.4.18</t>
  </si>
  <si>
    <t>C.P. 1312302145250</t>
  </si>
  <si>
    <t>Caixa de ligação e passagem em concreto pré-moldado para tubo de 40 cm</t>
  </si>
  <si>
    <t>1.4.19</t>
  </si>
  <si>
    <t>C.P. 1312302145278</t>
  </si>
  <si>
    <t>Caixa de inspeção/poço de visita com chaminé (1 metro) pré-moldado para tubo de 40 cm</t>
  </si>
  <si>
    <t>1.4.20</t>
  </si>
  <si>
    <t>C.P. 1312302145277</t>
  </si>
  <si>
    <t>Boca de lobo simples pré-moldada completa (ref. SINAPI 97935)</t>
  </si>
  <si>
    <t>1.4.21</t>
  </si>
  <si>
    <t>C.P. 1312308151597</t>
  </si>
  <si>
    <t>Boca de lobo pré-moldada com grelha de ferro fundido (h=1 metro)</t>
  </si>
  <si>
    <t>1.4.23</t>
  </si>
  <si>
    <t>C.P. 1312604246635</t>
  </si>
  <si>
    <t>Ligação pluvial com tubo de 20cm (incluso material de reaterro e destinação do material para bf) - acm (azimute)</t>
  </si>
  <si>
    <t>1.5</t>
  </si>
  <si>
    <t>SINALIZAÇÃO VIÁRIA HORIZONTAL (INDICE DNIT - SINALIZAÇÃO HORIZONTAL)</t>
  </si>
  <si>
    <t>1.5.4</t>
  </si>
  <si>
    <t>5213408</t>
  </si>
  <si>
    <t>Pintura de faixa com termoplástico por aspersão - espessura de 1,5 mm</t>
  </si>
  <si>
    <t>m²</t>
  </si>
  <si>
    <t>1.5.5</t>
  </si>
  <si>
    <t>5213409</t>
  </si>
  <si>
    <t>Pintura de setas e zebrados com termoplástico por extrusão - espessura de 3,0 mm</t>
  </si>
  <si>
    <t>1.5.6</t>
  </si>
  <si>
    <t>5219643</t>
  </si>
  <si>
    <t>Tachão refletivo em resina sintética - bidirecional - fornecimento e colocação</t>
  </si>
  <si>
    <t>1.6</t>
  </si>
  <si>
    <t>SINALIZAÇÃO VIÁRIA VERTICAL (INDICE DNIT - SINALIZAÇÃO VERTICAL)</t>
  </si>
  <si>
    <t>1.6.5</t>
  </si>
  <si>
    <t>C.P. 1312603244405</t>
  </si>
  <si>
    <t>Placa de sinalização regulamentação octogonal lado 0,31m, chapa aço nº 18, com película tipo I - jh</t>
  </si>
  <si>
    <t>1.6.6</t>
  </si>
  <si>
    <t>C.P. 1312603244406</t>
  </si>
  <si>
    <t>Placa de sinalização regulamentação circular ø 50 cm, chapa aço nº 18, com película tipo i+iv - jh</t>
  </si>
  <si>
    <t>1.6.8</t>
  </si>
  <si>
    <t>C.P. 1312507227835</t>
  </si>
  <si>
    <t>Placa de nome de rua 60 x 25 cm com 2 unidades, chapa aço nº18, com película tipo IV em ambos os lados - com suporte C=3,50 m - ø1 1/2 (azimute) csc</t>
  </si>
  <si>
    <t>1.6.10</t>
  </si>
  <si>
    <t>C.P. 1312507227836</t>
  </si>
  <si>
    <t>Fornecimento e implantação de suporte metálico galvanizado para placa de sinalização - C=3,00 m - ø1 1/2 (azimute) csc</t>
  </si>
  <si>
    <t>1.7</t>
  </si>
  <si>
    <t>OBRAS COMPLEMENTARES (INDICE DNIT - OBRAS COMPLEMENTARES E MEIO-AMBIENTE)</t>
  </si>
  <si>
    <t>1.7.2</t>
  </si>
  <si>
    <t>94267</t>
  </si>
  <si>
    <t>Guia (meio-fio) e sarjeta conjugados de concreto, moldada in loco em trecho reto com extrusora, 45 cm base (15 cm base da guia + 30 cm base da sarjeta) x 22 cm altura. af_01/2024</t>
  </si>
  <si>
    <t>1.7.4</t>
  </si>
  <si>
    <t>94268</t>
  </si>
  <si>
    <t>Guia (meio-fio) e sarjeta conjugados de concreto, moldada in loco em trecho curvo com extrusora, 45 cm base (15 cm base da guia + 30 cm base da sarjeta) x 22 cm altura. af_01/2024</t>
  </si>
  <si>
    <t>1.7.7</t>
  </si>
  <si>
    <t>C.P. 131181023737</t>
  </si>
  <si>
    <t>Execução de passeio (calçada) ou piso de concreto com concreto moldado in loco, fck 25 MPa, usinado, acabamento mecânico, espessura 7 cm, tela de aço e  junta serrada (sinapi 94995/72136/97636)</t>
  </si>
  <si>
    <t>1.7.11</t>
  </si>
  <si>
    <t>C.P. 1312412177318</t>
  </si>
  <si>
    <t>Piso tátil de concreto, direcional ou alerta, 25x25x2,5cm, assentado sobre argamassa (ref. SINAPI 101094)acm</t>
  </si>
  <si>
    <t>1.7.13</t>
  </si>
  <si>
    <t>C.P. 1312210142356</t>
  </si>
  <si>
    <t>Piso tátil de concreto, direcional ou alerta, 40x40x2,5cm, assentado sobre argamassa (ref. SINAPI 101094 abril/2021)vgl</t>
  </si>
  <si>
    <t>1.7.14</t>
  </si>
  <si>
    <t>C.P. 1312603245283</t>
  </si>
  <si>
    <t>Viga de travamento em concreto fck 20mpa - vb</t>
  </si>
  <si>
    <t>1.7.15</t>
  </si>
  <si>
    <t>C.P. 1312603244423</t>
  </si>
  <si>
    <t>Execução de conformação de acesso em pedra britada - jh</t>
  </si>
  <si>
    <t>1.7.16</t>
  </si>
  <si>
    <t>C.P. 1312410174971</t>
  </si>
  <si>
    <t>Plantio de grama sao carlos em leivas</t>
  </si>
  <si>
    <t>m2</t>
  </si>
  <si>
    <t>1.8</t>
  </si>
  <si>
    <t>INTERFERÊNCIAS (INDICE INCC)</t>
  </si>
  <si>
    <t>1.8.2</t>
  </si>
  <si>
    <t>C.P. 1312603245301</t>
  </si>
  <si>
    <t>Remoção de paver_(azimute)_vb</t>
  </si>
  <si>
    <t>M²</t>
  </si>
  <si>
    <t>1.8.4</t>
  </si>
  <si>
    <t>C.P. 1312603244426</t>
  </si>
  <si>
    <t>Demolição de piso de concreto existente (envio para bota-fora) - jh</t>
  </si>
  <si>
    <t>1.8.6</t>
  </si>
  <si>
    <t>C.P. 1312603245306</t>
  </si>
  <si>
    <t>Remoção e transporte de meio-fio existente (carga e transporte até a subprefeitura mais próxima da região) - vb</t>
  </si>
  <si>
    <t>1.8.8</t>
  </si>
  <si>
    <t>C.P. 1312603244429</t>
  </si>
  <si>
    <t>Demolição de caixa existente (envio para bota-fora) - jh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</si>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</sst>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topLeftCell="A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28.35" customHeight="1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12</v>
      </c>
      <c r="G9" s="3">
        <v>0</v>
      </c>
      <c r="H9" s="3"/>
      <c r="I9" s="2">
        <f t="shared" ref="I9:I15" si="0">ROUND(G9*(1 + H9/100),2)</f>
        <v>0</v>
      </c>
      <c r="J9" s="2">
        <f t="shared" ref="J9:J15" si="1">ROUND(F9*I9,2)</f>
        <v>0</v>
      </c>
    </row>
    <row r="10" spans="1:10" ht="20.25" customHeight="1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34</v>
      </c>
      <c r="F10" s="2">
        <v>53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90.95" customHeight="1" x14ac:dyDescent="0.25">
      <c r="A11" s="1" t="s">
        <v>35</v>
      </c>
      <c r="B11" s="1" t="s">
        <v>19</v>
      </c>
      <c r="C11" s="1" t="s">
        <v>36</v>
      </c>
      <c r="D11" s="1" t="s">
        <v>37</v>
      </c>
      <c r="E11" s="1" t="s">
        <v>38</v>
      </c>
      <c r="F11" s="2">
        <v>312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110.25" customHeight="1" x14ac:dyDescent="0.25">
      <c r="A12" s="1" t="s">
        <v>39</v>
      </c>
      <c r="B12" s="1" t="s">
        <v>19</v>
      </c>
      <c r="C12" s="1" t="s">
        <v>40</v>
      </c>
      <c r="D12" s="1" t="s">
        <v>41</v>
      </c>
      <c r="E12" s="1" t="s">
        <v>38</v>
      </c>
      <c r="F12" s="2">
        <v>451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50.85" customHeight="1" x14ac:dyDescent="0.25">
      <c r="A13" s="1" t="s">
        <v>42</v>
      </c>
      <c r="B13" s="1" t="s">
        <v>26</v>
      </c>
      <c r="C13" s="1" t="s">
        <v>43</v>
      </c>
      <c r="D13" s="1" t="s">
        <v>44</v>
      </c>
      <c r="E13" s="1" t="s">
        <v>45</v>
      </c>
      <c r="F13" s="2">
        <v>748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62.1" customHeight="1" x14ac:dyDescent="0.25">
      <c r="A14" s="1" t="s">
        <v>46</v>
      </c>
      <c r="B14" s="1" t="s">
        <v>26</v>
      </c>
      <c r="C14" s="1" t="s">
        <v>47</v>
      </c>
      <c r="D14" s="1" t="s">
        <v>48</v>
      </c>
      <c r="E14" s="1" t="s">
        <v>49</v>
      </c>
      <c r="F14" s="2">
        <v>1079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26.65" customHeight="1" x14ac:dyDescent="0.25">
      <c r="A15" s="1" t="s">
        <v>50</v>
      </c>
      <c r="B15" s="1" t="s">
        <v>19</v>
      </c>
      <c r="C15" s="1" t="s">
        <v>51</v>
      </c>
      <c r="D15" s="1" t="s">
        <v>52</v>
      </c>
      <c r="E15" s="1" t="s">
        <v>38</v>
      </c>
      <c r="F15" s="2">
        <v>1079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x14ac:dyDescent="0.25">
      <c r="A16" s="1" t="s">
        <v>53</v>
      </c>
      <c r="B16" s="1"/>
      <c r="C16" s="1"/>
      <c r="D16" s="1" t="s">
        <v>54</v>
      </c>
    </row>
    <row r="17" spans="1:10" ht="56.65" customHeight="1" x14ac:dyDescent="0.25">
      <c r="A17" s="1" t="s">
        <v>55</v>
      </c>
      <c r="B17" s="1" t="s">
        <v>19</v>
      </c>
      <c r="C17" s="1" t="s">
        <v>56</v>
      </c>
      <c r="D17" s="1" t="s">
        <v>57</v>
      </c>
      <c r="E17" s="1" t="s">
        <v>22</v>
      </c>
      <c r="F17" s="2">
        <v>1644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ht="50.85" customHeight="1" x14ac:dyDescent="0.25">
      <c r="A18" s="1" t="s">
        <v>58</v>
      </c>
      <c r="B18" s="1" t="s">
        <v>26</v>
      </c>
      <c r="C18" s="1" t="s">
        <v>43</v>
      </c>
      <c r="D18" s="1" t="s">
        <v>44</v>
      </c>
      <c r="E18" s="1" t="s">
        <v>45</v>
      </c>
      <c r="F18" s="2">
        <v>399</v>
      </c>
      <c r="G18" s="3">
        <v>0</v>
      </c>
      <c r="H18" s="3"/>
      <c r="I18" s="2">
        <f>ROUND(G18*(1 + H18/100),2)</f>
        <v>0</v>
      </c>
      <c r="J18" s="2">
        <f>ROUND(F18*I18,2)</f>
        <v>0</v>
      </c>
    </row>
    <row r="19" spans="1:10" ht="44.1" customHeight="1" x14ac:dyDescent="0.25">
      <c r="A19" s="1" t="s">
        <v>59</v>
      </c>
      <c r="B19" s="1" t="s">
        <v>26</v>
      </c>
      <c r="C19" s="1" t="s">
        <v>60</v>
      </c>
      <c r="D19" s="1" t="s">
        <v>61</v>
      </c>
      <c r="E19" s="1" t="s">
        <v>34</v>
      </c>
      <c r="F19" s="2">
        <v>229</v>
      </c>
      <c r="G19" s="3">
        <v>0</v>
      </c>
      <c r="H19" s="3"/>
      <c r="I19" s="2">
        <f>ROUND(G19*(1 + H19/100),2)</f>
        <v>0</v>
      </c>
      <c r="J19" s="2">
        <f>ROUND(F19*I19,2)</f>
        <v>0</v>
      </c>
    </row>
    <row r="20" spans="1:10" ht="34.700000000000003" customHeight="1" x14ac:dyDescent="0.25">
      <c r="A20" s="1" t="s">
        <v>62</v>
      </c>
      <c r="B20" s="1" t="s">
        <v>26</v>
      </c>
      <c r="C20" s="1" t="s">
        <v>63</v>
      </c>
      <c r="D20" s="1" t="s">
        <v>64</v>
      </c>
      <c r="E20" s="1" t="s">
        <v>22</v>
      </c>
      <c r="F20" s="2">
        <v>1492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ht="30" x14ac:dyDescent="0.25">
      <c r="A21" s="1" t="s">
        <v>65</v>
      </c>
      <c r="B21" s="1"/>
      <c r="C21" s="1"/>
      <c r="D21" s="1" t="s">
        <v>66</v>
      </c>
    </row>
    <row r="22" spans="1:10" ht="41.45" customHeight="1" x14ac:dyDescent="0.25">
      <c r="A22" s="1" t="s">
        <v>67</v>
      </c>
      <c r="B22" s="1" t="s">
        <v>31</v>
      </c>
      <c r="C22" s="1" t="s">
        <v>68</v>
      </c>
      <c r="D22" s="1" t="s">
        <v>69</v>
      </c>
      <c r="E22" s="1" t="s">
        <v>70</v>
      </c>
      <c r="F22" s="2">
        <v>1</v>
      </c>
      <c r="G22" s="3">
        <v>0</v>
      </c>
      <c r="H22" s="3"/>
      <c r="I22" s="2">
        <f t="shared" ref="I22:I32" si="2">ROUND(G22*(1 + H22/100),2)</f>
        <v>0</v>
      </c>
      <c r="J22" s="2">
        <f t="shared" ref="J22:J32" si="3">ROUND(F22*I22,2)</f>
        <v>0</v>
      </c>
    </row>
    <row r="23" spans="1:10" ht="51.4" customHeight="1" x14ac:dyDescent="0.25">
      <c r="A23" s="1" t="s">
        <v>71</v>
      </c>
      <c r="B23" s="1" t="s">
        <v>31</v>
      </c>
      <c r="C23" s="1" t="s">
        <v>72</v>
      </c>
      <c r="D23" s="1" t="s">
        <v>73</v>
      </c>
      <c r="E23" s="1" t="s">
        <v>74</v>
      </c>
      <c r="F23" s="2">
        <v>48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49.5" customHeight="1" x14ac:dyDescent="0.25">
      <c r="A24" s="1" t="s">
        <v>75</v>
      </c>
      <c r="B24" s="1" t="s">
        <v>26</v>
      </c>
      <c r="C24" s="1" t="s">
        <v>76</v>
      </c>
      <c r="D24" s="1" t="s">
        <v>77</v>
      </c>
      <c r="E24" s="1" t="s">
        <v>78</v>
      </c>
      <c r="F24" s="2">
        <v>28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45.95" customHeight="1" x14ac:dyDescent="0.25">
      <c r="A25" s="1" t="s">
        <v>79</v>
      </c>
      <c r="B25" s="1" t="s">
        <v>26</v>
      </c>
      <c r="C25" s="1" t="s">
        <v>80</v>
      </c>
      <c r="D25" s="1" t="s">
        <v>81</v>
      </c>
      <c r="E25" s="1" t="s">
        <v>78</v>
      </c>
      <c r="F25" s="2">
        <v>167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50.45" customHeight="1" x14ac:dyDescent="0.25">
      <c r="A26" s="1" t="s">
        <v>82</v>
      </c>
      <c r="B26" s="1" t="s">
        <v>26</v>
      </c>
      <c r="C26" s="1" t="s">
        <v>83</v>
      </c>
      <c r="D26" s="1" t="s">
        <v>84</v>
      </c>
      <c r="E26" s="1" t="s">
        <v>78</v>
      </c>
      <c r="F26" s="2">
        <v>177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50.45" customHeight="1" x14ac:dyDescent="0.25">
      <c r="A27" s="1" t="s">
        <v>85</v>
      </c>
      <c r="B27" s="1" t="s">
        <v>26</v>
      </c>
      <c r="C27" s="1" t="s">
        <v>86</v>
      </c>
      <c r="D27" s="1" t="s">
        <v>87</v>
      </c>
      <c r="E27" s="1" t="s">
        <v>88</v>
      </c>
      <c r="F27" s="2">
        <v>19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31.5" customHeight="1" x14ac:dyDescent="0.25">
      <c r="A28" s="1" t="s">
        <v>89</v>
      </c>
      <c r="B28" s="1" t="s">
        <v>26</v>
      </c>
      <c r="C28" s="1" t="s">
        <v>90</v>
      </c>
      <c r="D28" s="1" t="s">
        <v>91</v>
      </c>
      <c r="E28" s="1" t="s">
        <v>29</v>
      </c>
      <c r="F28" s="2">
        <v>14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38.25" customHeight="1" x14ac:dyDescent="0.25">
      <c r="A29" s="1" t="s">
        <v>92</v>
      </c>
      <c r="B29" s="1" t="s">
        <v>26</v>
      </c>
      <c r="C29" s="1" t="s">
        <v>93</v>
      </c>
      <c r="D29" s="1" t="s">
        <v>94</v>
      </c>
      <c r="E29" s="1" t="s">
        <v>29</v>
      </c>
      <c r="F29" s="2">
        <v>8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27.4" customHeight="1" x14ac:dyDescent="0.25">
      <c r="A30" s="1" t="s">
        <v>95</v>
      </c>
      <c r="B30" s="1" t="s">
        <v>26</v>
      </c>
      <c r="C30" s="1" t="s">
        <v>96</v>
      </c>
      <c r="D30" s="1" t="s">
        <v>97</v>
      </c>
      <c r="E30" s="1" t="s">
        <v>70</v>
      </c>
      <c r="F30" s="2">
        <v>5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ht="28.9" customHeight="1" x14ac:dyDescent="0.25">
      <c r="A31" s="1" t="s">
        <v>98</v>
      </c>
      <c r="B31" s="1" t="s">
        <v>26</v>
      </c>
      <c r="C31" s="1" t="s">
        <v>99</v>
      </c>
      <c r="D31" s="1" t="s">
        <v>100</v>
      </c>
      <c r="E31" s="1" t="s">
        <v>29</v>
      </c>
      <c r="F31" s="2">
        <v>9</v>
      </c>
      <c r="G31" s="3">
        <v>0</v>
      </c>
      <c r="H31" s="3"/>
      <c r="I31" s="2">
        <f t="shared" si="2"/>
        <v>0</v>
      </c>
      <c r="J31" s="2">
        <f t="shared" si="3"/>
        <v>0</v>
      </c>
    </row>
    <row r="32" spans="1:10" ht="50.45" customHeight="1" x14ac:dyDescent="0.25">
      <c r="A32" s="1" t="s">
        <v>101</v>
      </c>
      <c r="B32" s="1" t="s">
        <v>26</v>
      </c>
      <c r="C32" s="1" t="s">
        <v>102</v>
      </c>
      <c r="D32" s="1" t="s">
        <v>103</v>
      </c>
      <c r="E32" s="1" t="s">
        <v>70</v>
      </c>
      <c r="F32" s="2">
        <v>6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30.6" customHeight="1" x14ac:dyDescent="0.25">
      <c r="A33" s="1" t="s">
        <v>104</v>
      </c>
      <c r="B33" s="1"/>
      <c r="C33" s="1"/>
      <c r="D33" s="1" t="s">
        <v>105</v>
      </c>
    </row>
    <row r="34" spans="1:10" ht="31.15" customHeight="1" x14ac:dyDescent="0.25">
      <c r="A34" s="1" t="s">
        <v>106</v>
      </c>
      <c r="B34" s="1" t="s">
        <v>31</v>
      </c>
      <c r="C34" s="1" t="s">
        <v>107</v>
      </c>
      <c r="D34" s="1" t="s">
        <v>108</v>
      </c>
      <c r="E34" s="1" t="s">
        <v>109</v>
      </c>
      <c r="F34" s="2">
        <v>22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ht="36" customHeight="1" x14ac:dyDescent="0.25">
      <c r="A35" s="1" t="s">
        <v>110</v>
      </c>
      <c r="B35" s="1" t="s">
        <v>31</v>
      </c>
      <c r="C35" s="1" t="s">
        <v>111</v>
      </c>
      <c r="D35" s="1" t="s">
        <v>112</v>
      </c>
      <c r="E35" s="1" t="s">
        <v>109</v>
      </c>
      <c r="F35" s="2">
        <v>22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ht="35.1" customHeight="1" x14ac:dyDescent="0.25">
      <c r="A36" s="1" t="s">
        <v>113</v>
      </c>
      <c r="B36" s="1" t="s">
        <v>31</v>
      </c>
      <c r="C36" s="1" t="s">
        <v>114</v>
      </c>
      <c r="D36" s="1" t="s">
        <v>115</v>
      </c>
      <c r="E36" s="1" t="s">
        <v>70</v>
      </c>
      <c r="F36" s="2">
        <v>5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28.9" customHeight="1" x14ac:dyDescent="0.25">
      <c r="A37" s="1" t="s">
        <v>116</v>
      </c>
      <c r="B37" s="1"/>
      <c r="C37" s="1"/>
      <c r="D37" s="1" t="s">
        <v>117</v>
      </c>
    </row>
    <row r="38" spans="1:10" ht="44.65" customHeight="1" x14ac:dyDescent="0.25">
      <c r="A38" s="1" t="s">
        <v>118</v>
      </c>
      <c r="B38" s="1" t="s">
        <v>26</v>
      </c>
      <c r="C38" s="1" t="s">
        <v>119</v>
      </c>
      <c r="D38" s="1" t="s">
        <v>120</v>
      </c>
      <c r="E38" s="1" t="s">
        <v>70</v>
      </c>
      <c r="F38" s="2">
        <v>1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44.1" customHeight="1" x14ac:dyDescent="0.25">
      <c r="A39" s="1" t="s">
        <v>121</v>
      </c>
      <c r="B39" s="1" t="s">
        <v>26</v>
      </c>
      <c r="C39" s="1" t="s">
        <v>122</v>
      </c>
      <c r="D39" s="1" t="s">
        <v>123</v>
      </c>
      <c r="E39" s="1" t="s">
        <v>70</v>
      </c>
      <c r="F39" s="2">
        <v>2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66.599999999999994" customHeight="1" x14ac:dyDescent="0.25">
      <c r="A40" s="1" t="s">
        <v>124</v>
      </c>
      <c r="B40" s="1" t="s">
        <v>26</v>
      </c>
      <c r="C40" s="1" t="s">
        <v>125</v>
      </c>
      <c r="D40" s="1" t="s">
        <v>126</v>
      </c>
      <c r="E40" s="1" t="s">
        <v>29</v>
      </c>
      <c r="F40" s="2">
        <v>1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ht="53.1" customHeight="1" x14ac:dyDescent="0.25">
      <c r="A41" s="1" t="s">
        <v>127</v>
      </c>
      <c r="B41" s="1" t="s">
        <v>26</v>
      </c>
      <c r="C41" s="1" t="s">
        <v>128</v>
      </c>
      <c r="D41" s="1" t="s">
        <v>129</v>
      </c>
      <c r="E41" s="1" t="s">
        <v>29</v>
      </c>
      <c r="F41" s="2">
        <v>3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ht="32.85" customHeight="1" x14ac:dyDescent="0.25">
      <c r="A42" s="1" t="s">
        <v>130</v>
      </c>
      <c r="B42" s="1"/>
      <c r="C42" s="1"/>
      <c r="D42" s="1" t="s">
        <v>131</v>
      </c>
    </row>
    <row r="43" spans="1:10" ht="80.099999999999994" customHeight="1" x14ac:dyDescent="0.25">
      <c r="A43" s="1" t="s">
        <v>132</v>
      </c>
      <c r="B43" s="1" t="s">
        <v>19</v>
      </c>
      <c r="C43" s="1" t="s">
        <v>133</v>
      </c>
      <c r="D43" s="1" t="s">
        <v>134</v>
      </c>
      <c r="E43" s="1" t="s">
        <v>78</v>
      </c>
      <c r="F43" s="2">
        <v>361</v>
      </c>
      <c r="G43" s="3">
        <v>0</v>
      </c>
      <c r="H43" s="3"/>
      <c r="I43" s="2">
        <f t="shared" ref="I43:I50" si="4">ROUND(G43*(1 + H43/100),2)</f>
        <v>0</v>
      </c>
      <c r="J43" s="2">
        <f t="shared" ref="J43:J50" si="5">ROUND(F43*I43,2)</f>
        <v>0</v>
      </c>
    </row>
    <row r="44" spans="1:10" ht="80.650000000000006" customHeight="1" x14ac:dyDescent="0.25">
      <c r="A44" s="1" t="s">
        <v>135</v>
      </c>
      <c r="B44" s="1" t="s">
        <v>19</v>
      </c>
      <c r="C44" s="1" t="s">
        <v>136</v>
      </c>
      <c r="D44" s="1" t="s">
        <v>137</v>
      </c>
      <c r="E44" s="1" t="s">
        <v>78</v>
      </c>
      <c r="F44" s="2">
        <v>17</v>
      </c>
      <c r="G44" s="3">
        <v>0</v>
      </c>
      <c r="H44" s="3"/>
      <c r="I44" s="2">
        <f t="shared" si="4"/>
        <v>0</v>
      </c>
      <c r="J44" s="2">
        <f t="shared" si="5"/>
        <v>0</v>
      </c>
    </row>
    <row r="45" spans="1:10" ht="86.85" customHeight="1" x14ac:dyDescent="0.25">
      <c r="A45" s="1" t="s">
        <v>138</v>
      </c>
      <c r="B45" s="1" t="s">
        <v>26</v>
      </c>
      <c r="C45" s="1" t="s">
        <v>139</v>
      </c>
      <c r="D45" s="1" t="s">
        <v>140</v>
      </c>
      <c r="E45" s="1" t="s">
        <v>22</v>
      </c>
      <c r="F45" s="2">
        <v>731</v>
      </c>
      <c r="G45" s="3">
        <v>0</v>
      </c>
      <c r="H45" s="3"/>
      <c r="I45" s="2">
        <f t="shared" si="4"/>
        <v>0</v>
      </c>
      <c r="J45" s="2">
        <f t="shared" si="5"/>
        <v>0</v>
      </c>
    </row>
    <row r="46" spans="1:10" ht="48.6" customHeight="1" x14ac:dyDescent="0.25">
      <c r="A46" s="1" t="s">
        <v>141</v>
      </c>
      <c r="B46" s="1" t="s">
        <v>26</v>
      </c>
      <c r="C46" s="1" t="s">
        <v>142</v>
      </c>
      <c r="D46" s="1" t="s">
        <v>143</v>
      </c>
      <c r="E46" s="1" t="s">
        <v>78</v>
      </c>
      <c r="F46" s="2">
        <v>370</v>
      </c>
      <c r="G46" s="3">
        <v>0</v>
      </c>
      <c r="H46" s="3"/>
      <c r="I46" s="2">
        <f t="shared" si="4"/>
        <v>0</v>
      </c>
      <c r="J46" s="2">
        <f t="shared" si="5"/>
        <v>0</v>
      </c>
    </row>
    <row r="47" spans="1:10" ht="53.65" customHeight="1" x14ac:dyDescent="0.25">
      <c r="A47" s="1" t="s">
        <v>144</v>
      </c>
      <c r="B47" s="1" t="s">
        <v>26</v>
      </c>
      <c r="C47" s="1" t="s">
        <v>145</v>
      </c>
      <c r="D47" s="1" t="s">
        <v>146</v>
      </c>
      <c r="E47" s="1" t="s">
        <v>78</v>
      </c>
      <c r="F47" s="2">
        <v>12</v>
      </c>
      <c r="G47" s="3">
        <v>0</v>
      </c>
      <c r="H47" s="3"/>
      <c r="I47" s="2">
        <f t="shared" si="4"/>
        <v>0</v>
      </c>
      <c r="J47" s="2">
        <f t="shared" si="5"/>
        <v>0</v>
      </c>
    </row>
    <row r="48" spans="1:10" ht="20.25" customHeight="1" x14ac:dyDescent="0.25">
      <c r="A48" s="1" t="s">
        <v>147</v>
      </c>
      <c r="B48" s="1" t="s">
        <v>26</v>
      </c>
      <c r="C48" s="1" t="s">
        <v>148</v>
      </c>
      <c r="D48" s="1" t="s">
        <v>149</v>
      </c>
      <c r="E48" s="1" t="s">
        <v>74</v>
      </c>
      <c r="F48" s="2">
        <v>352</v>
      </c>
      <c r="G48" s="3">
        <v>0</v>
      </c>
      <c r="H48" s="3"/>
      <c r="I48" s="2">
        <f t="shared" si="4"/>
        <v>0</v>
      </c>
      <c r="J48" s="2">
        <f t="shared" si="5"/>
        <v>0</v>
      </c>
    </row>
    <row r="49" spans="1:10" ht="24.75" customHeight="1" x14ac:dyDescent="0.25">
      <c r="A49" s="1" t="s">
        <v>150</v>
      </c>
      <c r="B49" s="1" t="s">
        <v>26</v>
      </c>
      <c r="C49" s="1" t="s">
        <v>151</v>
      </c>
      <c r="D49" s="1" t="s">
        <v>152</v>
      </c>
      <c r="E49" s="1" t="s">
        <v>34</v>
      </c>
      <c r="F49" s="2">
        <v>7</v>
      </c>
      <c r="G49" s="3">
        <v>0</v>
      </c>
      <c r="H49" s="3"/>
      <c r="I49" s="2">
        <f t="shared" si="4"/>
        <v>0</v>
      </c>
      <c r="J49" s="2">
        <f t="shared" si="5"/>
        <v>0</v>
      </c>
    </row>
    <row r="50" spans="1:10" x14ac:dyDescent="0.25">
      <c r="A50" s="1" t="s">
        <v>153</v>
      </c>
      <c r="B50" s="1" t="s">
        <v>26</v>
      </c>
      <c r="C50" s="1" t="s">
        <v>154</v>
      </c>
      <c r="D50" s="1" t="s">
        <v>155</v>
      </c>
      <c r="E50" s="1" t="s">
        <v>156</v>
      </c>
      <c r="F50" s="2">
        <v>329</v>
      </c>
      <c r="G50" s="3">
        <v>0</v>
      </c>
      <c r="H50" s="3"/>
      <c r="I50" s="2">
        <f t="shared" si="4"/>
        <v>0</v>
      </c>
      <c r="J50" s="2">
        <f t="shared" si="5"/>
        <v>0</v>
      </c>
    </row>
    <row r="51" spans="1:10" x14ac:dyDescent="0.25">
      <c r="A51" s="1" t="s">
        <v>157</v>
      </c>
      <c r="B51" s="1"/>
      <c r="C51" s="1"/>
      <c r="D51" s="1" t="s">
        <v>158</v>
      </c>
    </row>
    <row r="52" spans="1:10" x14ac:dyDescent="0.25">
      <c r="A52" s="1" t="s">
        <v>159</v>
      </c>
      <c r="B52" s="1" t="s">
        <v>26</v>
      </c>
      <c r="C52" s="1" t="s">
        <v>160</v>
      </c>
      <c r="D52" s="1" t="s">
        <v>161</v>
      </c>
      <c r="E52" s="1" t="s">
        <v>162</v>
      </c>
      <c r="F52" s="2">
        <v>125</v>
      </c>
      <c r="G52" s="3">
        <v>0</v>
      </c>
      <c r="H52" s="3"/>
      <c r="I52" s="2">
        <f>ROUND(G52*(1 + H52/100),2)</f>
        <v>0</v>
      </c>
      <c r="J52" s="2">
        <f>ROUND(F52*I52,2)</f>
        <v>0</v>
      </c>
    </row>
    <row r="53" spans="1:10" ht="30.2" customHeight="1" x14ac:dyDescent="0.25">
      <c r="A53" s="1" t="s">
        <v>163</v>
      </c>
      <c r="B53" s="1" t="s">
        <v>26</v>
      </c>
      <c r="C53" s="1" t="s">
        <v>164</v>
      </c>
      <c r="D53" s="1" t="s">
        <v>165</v>
      </c>
      <c r="E53" s="1" t="s">
        <v>109</v>
      </c>
      <c r="F53" s="2">
        <v>40</v>
      </c>
      <c r="G53" s="3">
        <v>0</v>
      </c>
      <c r="H53" s="3"/>
      <c r="I53" s="2">
        <f>ROUND(G53*(1 + H53/100),2)</f>
        <v>0</v>
      </c>
      <c r="J53" s="2">
        <f>ROUND(F53*I53,2)</f>
        <v>0</v>
      </c>
    </row>
    <row r="54" spans="1:10" ht="49.9" customHeight="1" x14ac:dyDescent="0.25">
      <c r="A54" s="1" t="s">
        <v>166</v>
      </c>
      <c r="B54" s="1" t="s">
        <v>26</v>
      </c>
      <c r="C54" s="1" t="s">
        <v>167</v>
      </c>
      <c r="D54" s="1" t="s">
        <v>168</v>
      </c>
      <c r="E54" s="1" t="s">
        <v>74</v>
      </c>
      <c r="F54" s="2">
        <v>44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ht="25.15" customHeight="1" x14ac:dyDescent="0.25">
      <c r="A55" s="1" t="s">
        <v>169</v>
      </c>
      <c r="B55" s="1" t="s">
        <v>26</v>
      </c>
      <c r="C55" s="1" t="s">
        <v>170</v>
      </c>
      <c r="D55" s="1" t="s">
        <v>171</v>
      </c>
      <c r="E55" s="1" t="s">
        <v>70</v>
      </c>
      <c r="F55" s="2">
        <v>8</v>
      </c>
      <c r="G55" s="3">
        <v>0</v>
      </c>
      <c r="H55" s="3"/>
      <c r="I55" s="2">
        <f>ROUND(G55*(1 + H55/100),2)</f>
        <v>0</v>
      </c>
      <c r="J55" s="2">
        <f>ROUND(F55*I55,2)</f>
        <v>0</v>
      </c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 t="s">
        <v>172</v>
      </c>
      <c r="J56" s="2">
        <f>ROUND(SUM(J5:J55),2)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2026-07-06T16:29:53Z</dcterms:created>
  <dcterms:modified xsi:type="dcterms:W3CDTF">2026-07-06T19:30:24Z</dcterms:modified>
</cp:coreProperties>
</file>